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rowth Curves\"/>
    </mc:Choice>
  </mc:AlternateContent>
  <xr:revisionPtr revIDLastSave="0" documentId="13_ncr:1_{78747CB8-C00A-438B-BCF0-CD3DD4484703}" xr6:coauthVersionLast="47" xr6:coauthVersionMax="47" xr10:uidLastSave="{00000000-0000-0000-0000-000000000000}"/>
  <bookViews>
    <workbookView xWindow="-110" yWindow="-110" windowWidth="19420" windowHeight="11020" xr2:uid="{FE33040B-FB12-0C43-8D88-4A80D4F89D52}"/>
  </bookViews>
  <sheets>
    <sheet name="pFs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3" i="1" l="1"/>
  <c r="C43" i="1"/>
  <c r="C31" i="1"/>
  <c r="C50" i="1"/>
  <c r="C49" i="1"/>
  <c r="C48" i="1"/>
  <c r="C25" i="1"/>
  <c r="C26" i="1"/>
  <c r="C27" i="1"/>
  <c r="C28" i="1"/>
  <c r="C29" i="1"/>
  <c r="C30" i="1"/>
  <c r="C32" i="1"/>
  <c r="C33" i="1"/>
  <c r="C34" i="1"/>
  <c r="C35" i="1"/>
  <c r="C24" i="1"/>
  <c r="B41" i="1" s="1"/>
  <c r="B25" i="1"/>
  <c r="B26" i="1"/>
  <c r="B27" i="1"/>
  <c r="B28" i="1"/>
  <c r="B29" i="1"/>
  <c r="B30" i="1"/>
  <c r="B31" i="1"/>
  <c r="B32" i="1"/>
  <c r="B33" i="1"/>
  <c r="B34" i="1"/>
  <c r="B35" i="1"/>
  <c r="B24" i="1"/>
  <c r="C47" i="1" s="1"/>
  <c r="O13" i="1"/>
  <c r="P13" i="1"/>
  <c r="Q13" i="1"/>
  <c r="R13" i="1"/>
  <c r="O12" i="1"/>
  <c r="P12" i="1"/>
  <c r="Q12" i="1"/>
  <c r="R12" i="1"/>
  <c r="O11" i="1"/>
  <c r="P11" i="1"/>
  <c r="Q11" i="1"/>
  <c r="R11" i="1"/>
  <c r="O10" i="1"/>
  <c r="P10" i="1"/>
  <c r="Q10" i="1"/>
  <c r="R10" i="1"/>
  <c r="N13" i="1"/>
  <c r="N12" i="1"/>
  <c r="N11" i="1"/>
  <c r="N10" i="1"/>
  <c r="O5" i="1"/>
  <c r="P5" i="1"/>
  <c r="Q5" i="1"/>
  <c r="R5" i="1"/>
  <c r="O4" i="1"/>
  <c r="P4" i="1"/>
  <c r="Q4" i="1"/>
  <c r="R4" i="1"/>
  <c r="O3" i="1"/>
  <c r="P3" i="1"/>
  <c r="Q3" i="1"/>
  <c r="R3" i="1"/>
  <c r="O2" i="1"/>
  <c r="P2" i="1"/>
  <c r="Q2" i="1"/>
  <c r="R2" i="1"/>
  <c r="N5" i="1"/>
  <c r="N4" i="1"/>
  <c r="N3" i="1"/>
  <c r="N2" i="1"/>
  <c r="B44" i="1" l="1"/>
  <c r="B42" i="1"/>
  <c r="B50" i="1"/>
  <c r="B49" i="1"/>
  <c r="B48" i="1"/>
  <c r="B47" i="1"/>
  <c r="C41" i="1"/>
  <c r="C42" i="1"/>
  <c r="C44" i="1"/>
</calcChain>
</file>

<file path=xl/sharedStrings.xml><?xml version="1.0" encoding="utf-8"?>
<sst xmlns="http://schemas.openxmlformats.org/spreadsheetml/2006/main" count="44" uniqueCount="17">
  <si>
    <t>Tube</t>
  </si>
  <si>
    <t>Sample</t>
  </si>
  <si>
    <t>Averages</t>
  </si>
  <si>
    <t>Generation Times</t>
  </si>
  <si>
    <t>2-4 hr</t>
  </si>
  <si>
    <t>St Dev</t>
  </si>
  <si>
    <t xml:space="preserve"> </t>
  </si>
  <si>
    <t>LVS + pF</t>
  </si>
  <si>
    <t>0 hrs</t>
  </si>
  <si>
    <t>LVS + pF-era</t>
  </si>
  <si>
    <t>ΔrpsU2/ΔrpsU3 + pF</t>
  </si>
  <si>
    <t>ΔrpsU2/ΔrpsU3 + pF-era</t>
  </si>
  <si>
    <t>Avg 2-4 hr</t>
  </si>
  <si>
    <t>St Dev 2-4 hr</t>
  </si>
  <si>
    <t>0-2</t>
  </si>
  <si>
    <t>Avg 0-2 hr</t>
  </si>
  <si>
    <t>St Dev 0-2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</si>
</sst>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" fontId="0" fillId="0" borderId="0" xfId="0" applyNumberFormat="1"/>
    <xf numFmtId="164" fontId="0" fillId="0" borderId="0" xfId="0" applyNumberFormat="1"/>
    <xf numFmtId="1" fontId="0" fillId="0" borderId="0" xfId="0" applyNumberFormat="1"/>
    <xf numFmtId="0" fontId="1" fillId="0" borderId="0" xfId="0" applyFont="1"/>
    <xf numFmtId="0" fontId="1" fillId="0" borderId="0" xfId="0" applyFont="1" applyFill="1"/>
    <xf numFmtId="0" fontId="0" fillId="0" borderId="0" xfId="0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pFs!$M$2</c:f>
              <c:strCache>
                <c:ptCount val="1"/>
                <c:pt idx="0">
                  <c:v>LVS + pF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pFs!$N$1:$R$1</c:f>
              <c:numCache>
                <c:formatCode>General</c:formatCode>
                <c:ptCount val="5"/>
                <c:pt idx="0" formatCode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24</c:v>
                </c:pt>
              </c:numCache>
            </c:numRef>
          </c:xVal>
          <c:yVal>
            <c:numRef>
              <c:f>pFs!$N$2:$R$2</c:f>
              <c:numCache>
                <c:formatCode>0.000</c:formatCode>
                <c:ptCount val="5"/>
                <c:pt idx="0">
                  <c:v>6.433333333333334E-2</c:v>
                </c:pt>
                <c:pt idx="1">
                  <c:v>0.14499999999999999</c:v>
                </c:pt>
                <c:pt idx="2">
                  <c:v>0.25666666666666665</c:v>
                </c:pt>
                <c:pt idx="3">
                  <c:v>0.40466666666666667</c:v>
                </c:pt>
                <c:pt idx="4">
                  <c:v>1.7693333333333332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B9-C148-B3ED-9E9F82CF8290}"/>
            </c:ext>
          </c:extLst>
        </c:ser>
        <c:ser>
          <c:idx val="1"/>
          <c:order val="1"/>
          <c:tx>
            <c:strRef>
              <c:f>pFs!$M$3</c:f>
              <c:strCache>
                <c:ptCount val="1"/>
                <c:pt idx="0">
                  <c:v>LVS + pF-era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pFs!$N$1:$R$1</c:f>
              <c:numCache>
                <c:formatCode>General</c:formatCode>
                <c:ptCount val="5"/>
                <c:pt idx="0" formatCode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24</c:v>
                </c:pt>
              </c:numCache>
            </c:numRef>
          </c:xVal>
          <c:yVal>
            <c:numRef>
              <c:f>pFs!$N$3:$R$3</c:f>
              <c:numCache>
                <c:formatCode>0.000</c:formatCode>
                <c:ptCount val="5"/>
                <c:pt idx="0">
                  <c:v>7.1999999999999995E-2</c:v>
                </c:pt>
                <c:pt idx="1">
                  <c:v>0.13466666666666668</c:v>
                </c:pt>
                <c:pt idx="2">
                  <c:v>0.2193333333333333</c:v>
                </c:pt>
                <c:pt idx="3">
                  <c:v>0.33</c:v>
                </c:pt>
                <c:pt idx="4">
                  <c:v>1.6653333333333331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B9-C148-B3ED-9E9F82CF8290}"/>
            </c:ext>
          </c:extLst>
        </c:ser>
        <c:ser>
          <c:idx val="2"/>
          <c:order val="2"/>
          <c:tx>
            <c:strRef>
              <c:f>pFs!$M$4</c:f>
              <c:strCache>
                <c:ptCount val="1"/>
                <c:pt idx="0">
                  <c:v>ΔrpsU2/ΔrpsU3 + pF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pFs!$N$1:$R$1</c:f>
              <c:numCache>
                <c:formatCode>General</c:formatCode>
                <c:ptCount val="5"/>
                <c:pt idx="0" formatCode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24</c:v>
                </c:pt>
              </c:numCache>
            </c:numRef>
          </c:xVal>
          <c:yVal>
            <c:numRef>
              <c:f>pFs!$N$4:$R$4</c:f>
              <c:numCache>
                <c:formatCode>0.000</c:formatCode>
                <c:ptCount val="5"/>
                <c:pt idx="0">
                  <c:v>7.0333333333333345E-2</c:v>
                </c:pt>
                <c:pt idx="1">
                  <c:v>0.13533333333333333</c:v>
                </c:pt>
                <c:pt idx="2">
                  <c:v>0.21533333333333335</c:v>
                </c:pt>
                <c:pt idx="3">
                  <c:v>0.31466666666666665</c:v>
                </c:pt>
                <c:pt idx="4">
                  <c:v>0.82533333333333336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B9-C148-B3ED-9E9F82CF8290}"/>
            </c:ext>
          </c:extLst>
        </c:ser>
        <c:ser>
          <c:idx val="3"/>
          <c:order val="3"/>
          <c:tx>
            <c:strRef>
              <c:f>pFs!$M$5</c:f>
              <c:strCache>
                <c:ptCount val="1"/>
                <c:pt idx="0">
                  <c:v>ΔrpsU2/ΔrpsU3 + pF-era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pFs!$N$1:$R$1</c:f>
              <c:numCache>
                <c:formatCode>General</c:formatCode>
                <c:ptCount val="5"/>
                <c:pt idx="0" formatCode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24</c:v>
                </c:pt>
              </c:numCache>
            </c:numRef>
          </c:xVal>
          <c:yVal>
            <c:numRef>
              <c:f>pFs!$N$5:$R$5</c:f>
              <c:numCache>
                <c:formatCode>0.000</c:formatCode>
                <c:ptCount val="5"/>
                <c:pt idx="0">
                  <c:v>6.5666666666666665E-2</c:v>
                </c:pt>
                <c:pt idx="1">
                  <c:v>0.13333333333333333</c:v>
                </c:pt>
                <c:pt idx="2">
                  <c:v>0.22800000000000001</c:v>
                </c:pt>
                <c:pt idx="3">
                  <c:v>0.32533333333333331</c:v>
                </c:pt>
                <c:pt idx="4">
                  <c:v>0.82399999999999995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B4A-4620-B1EA-7C2F8301C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399919"/>
        <c:axId val="304332815"/>
      </c:scatterChart>
      <c:valAx>
        <c:axId val="3043999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32815"/>
        <c:crosses val="autoZero"/>
        <c:crossBetween val="midCat"/>
        <c:majorUnit val="1"/>
      </c:valAx>
      <c:valAx>
        <c:axId val="30433281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999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Generation times (min)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pFs!$B$52</c:f>
              <c:strCache>
                <c:ptCount val="1"/>
                <c:pt idx="0">
                  <c:v>Avg 0-2 hr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pFs!$C$47:$C$50</c:f>
                <c:numCache>
                  <c:formatCode>General</c:formatCode>
                  <c:ptCount val="4"/>
                  <c:pt idx="0">
                    <c:v>8.3139460681139195</c:v>
                  </c:pt>
                  <c:pt idx="1">
                    <c:v>17.852303872012126</c:v>
                  </c:pt>
                  <c:pt idx="2">
                    <c:v>12.015439475670838</c:v>
                  </c:pt>
                  <c:pt idx="3">
                    <c:v>10.162259123748248</c:v>
                  </c:pt>
                </c:numCache>
              </c:numRef>
            </c:plus>
            <c:minus>
              <c:numRef>
                <c:f>pFs!$C$47:$C$50</c:f>
                <c:numCache>
                  <c:formatCode>General</c:formatCode>
                  <c:ptCount val="4"/>
                  <c:pt idx="0">
                    <c:v>8.3139460681139195</c:v>
                  </c:pt>
                  <c:pt idx="1">
                    <c:v>17.852303872012126</c:v>
                  </c:pt>
                  <c:pt idx="2">
                    <c:v>12.015439475670838</c:v>
                  </c:pt>
                  <c:pt idx="3">
                    <c:v>10.162259123748248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pFs!$A$53:$A$56</c:f>
              <c:strCache>
                <c:ptCount val="4"/>
                <c:pt idx="0">
                  <c:v>LVS + pF</c:v>
                </c:pt>
                <c:pt idx="1">
                  <c:v>LVS + pF-era</c:v>
                </c:pt>
                <c:pt idx="2">
                  <c:v>ΔrpsU2/ΔrpsU3 + pF</c:v>
                </c:pt>
                <c:pt idx="3">
                  <c:v>ΔrpsU2/ΔrpsU3 + pF-era</c:v>
                </c:pt>
              </c:strCache>
            </c:strRef>
          </c:cat>
          <c:val>
            <c:numRef>
              <c:f>pFs!$B$53:$B$56</c:f>
              <c:numCache>
                <c:formatCode>General</c:formatCode>
                <c:ptCount val="4"/>
                <c:pt idx="0">
                  <c:v>103.42973413043985</c:v>
                </c:pt>
                <c:pt idx="1">
                  <c:v>134.24923408758954</c:v>
                </c:pt>
                <c:pt idx="2">
                  <c:v>128.28000538350486</c:v>
                </c:pt>
                <c:pt idx="3">
                  <c:v>118.79635264142034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70-48D8-ACEB-B62B281899E9}"/>
            </c:ext>
          </c:extLst>
        </c:ser>
        <c:ser>
          <c:idx val="1"/>
          <c:order val="1"/>
          <c:tx>
            <c:strRef>
              <c:f>pFs!$C$52</c:f>
              <c:strCache>
                <c:ptCount val="1"/>
                <c:pt idx="0">
                  <c:v>Avg 2-4 hr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pFs!$C$41:$C$44</c:f>
                <c:numCache>
                  <c:formatCode>General</c:formatCode>
                  <c:ptCount val="4"/>
                  <c:pt idx="0">
                    <c:v>14.02135947978692</c:v>
                  </c:pt>
                  <c:pt idx="1">
                    <c:v>17.897077710425201</c:v>
                  </c:pt>
                  <c:pt idx="2">
                    <c:v>51.04954597468911</c:v>
                  </c:pt>
                  <c:pt idx="3">
                    <c:v>9.0592101148291722</c:v>
                  </c:pt>
                </c:numCache>
              </c:numRef>
            </c:plus>
            <c:minus>
              <c:numRef>
                <c:f>pFs!$C$41:$C$44</c:f>
                <c:numCache>
                  <c:formatCode>General</c:formatCode>
                  <c:ptCount val="4"/>
                  <c:pt idx="0">
                    <c:v>14.02135947978692</c:v>
                  </c:pt>
                  <c:pt idx="1">
                    <c:v>17.897077710425201</c:v>
                  </c:pt>
                  <c:pt idx="2">
                    <c:v>51.04954597468911</c:v>
                  </c:pt>
                  <c:pt idx="3">
                    <c:v>9.0592101148291722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pFs!$A$53:$A$56</c:f>
              <c:strCache>
                <c:ptCount val="4"/>
                <c:pt idx="0">
                  <c:v>LVS + pF</c:v>
                </c:pt>
                <c:pt idx="1">
                  <c:v>LVS + pF-era</c:v>
                </c:pt>
                <c:pt idx="2">
                  <c:v>ΔrpsU2/ΔrpsU3 + pF</c:v>
                </c:pt>
                <c:pt idx="3">
                  <c:v>ΔrpsU2/ΔrpsU3 + pF-era</c:v>
                </c:pt>
              </c:strCache>
            </c:strRef>
          </c:cat>
          <c:val>
            <c:numRef>
              <c:f>pFs!$C$53:$C$56</c:f>
              <c:numCache>
                <c:formatCode>General</c:formatCode>
                <c:ptCount val="4"/>
                <c:pt idx="0">
                  <c:v>147.89129237341032</c:v>
                </c:pt>
                <c:pt idx="1">
                  <c:v>173.11809417199319</c:v>
                </c:pt>
                <c:pt idx="2">
                  <c:v>187.89213950898167</c:v>
                </c:pt>
                <c:pt idx="3">
                  <c:v>156.35533091963683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70-48D8-ACEB-B62B281899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9491887"/>
        <c:axId val="989494383"/>
      </c:barChart>
      <c:catAx>
        <c:axId val="989491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9494383"/>
        <c:crosses val="autoZero"/>
        <c:auto val="1"/>
        <c:lblAlgn val="ctr"/>
        <c:lblOffset val="100"/>
        <c:noMultiLvlLbl val="0"/>
      </c:catAx>
      <c:valAx>
        <c:axId val="989494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94918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706967</xdr:colOff>
      <xdr:row>19</xdr:row>
      <xdr:rowOff>172508</xdr:rowOff>
    </xdr:from>
    <xdr:to>
      <xdr:col>20</xdr:col>
      <xdr:colOff>376768</xdr:colOff>
      <xdr:row>43</xdr:row>
      <xdr:rowOff>1058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F405B-449B-0A4F-8698-B845B5FBE1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269875</xdr:colOff>
      <xdr:row>44</xdr:row>
      <xdr:rowOff>5556</xdr:rowOff>
    </xdr:from>
    <xdr:to>
      <xdr:col>9</xdr:col>
      <xdr:colOff>793750</xdr:colOff>
      <xdr:row>57</xdr:row>
      <xdr:rowOff>169068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9FC8451-BF46-4698-9E83-821BDA3692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255CF-3300-8247-B875-07D4790798B6}">
  <dimension ref="A1:T56"/>
  <sheetViews>
    <sheetView tabSelected="1" topLeftCell="A39" zoomScale="80" zoomScaleNormal="80" workbookViewId="0">
      <selection activeCell="W38" sqref="W38"/>
    </sheetView>
  </sheetViews>
  <sheetFormatPr defaultColWidth="10.6640625" defaultRowHeight="15.5" x14ac:dyDescent="0.35"/>
  <cols>
    <col min="1" max="1" width="23.5" customWidth="1"/>
    <col min="13" max="13" width="18" customWidth="1"/>
  </cols>
  <sheetData>
    <row r="1" spans="1:20" x14ac:dyDescent="0.35">
      <c r="A1" t="s">
        <v>1</v>
      </c>
      <c r="B1" t="s">
        <v>0</v>
      </c>
      <c r="C1" t="s">
        <v>8</v>
      </c>
      <c r="D1">
        <v>2</v>
      </c>
      <c r="E1">
        <v>4</v>
      </c>
      <c r="F1">
        <v>6</v>
      </c>
      <c r="G1">
        <v>24</v>
      </c>
      <c r="L1" t="s">
        <v>2</v>
      </c>
      <c r="M1" t="s">
        <v>1</v>
      </c>
      <c r="N1" s="3">
        <v>0</v>
      </c>
      <c r="O1">
        <v>2</v>
      </c>
      <c r="P1">
        <v>4</v>
      </c>
      <c r="Q1">
        <v>6</v>
      </c>
      <c r="R1">
        <v>24</v>
      </c>
      <c r="S1" s="3"/>
      <c r="T1" s="3"/>
    </row>
    <row r="2" spans="1:20" x14ac:dyDescent="0.35">
      <c r="A2" t="s">
        <v>7</v>
      </c>
      <c r="B2">
        <v>1</v>
      </c>
      <c r="C2">
        <v>6.2E-2</v>
      </c>
      <c r="D2">
        <v>0.14799999999999999</v>
      </c>
      <c r="E2">
        <v>0.26700000000000002</v>
      </c>
      <c r="F2">
        <v>0.438</v>
      </c>
      <c r="G2">
        <v>1.796</v>
      </c>
      <c r="M2" t="s">
        <v>7</v>
      </c>
      <c r="N2" s="2">
        <f>AVERAGE(C2:C4)</f>
        <v>6.433333333333334E-2</v>
      </c>
      <c r="O2" s="2">
        <f t="shared" ref="O2:R2" si="0">AVERAGE(D2:D4)</f>
        <v>0.14499999999999999</v>
      </c>
      <c r="P2" s="2">
        <f t="shared" si="0"/>
        <v>0.25666666666666665</v>
      </c>
      <c r="Q2" s="2">
        <f t="shared" si="0"/>
        <v>0.40466666666666667</v>
      </c>
      <c r="R2" s="2">
        <f t="shared" si="0"/>
        <v>1.7693333333333332</v>
      </c>
      <c r="S2" s="2"/>
      <c r="T2" s="2"/>
    </row>
    <row r="3" spans="1:20" x14ac:dyDescent="0.35">
      <c r="B3">
        <v>2</v>
      </c>
      <c r="C3">
        <v>6.4000000000000001E-2</v>
      </c>
      <c r="D3">
        <v>0.14599999999999999</v>
      </c>
      <c r="E3">
        <v>0.26800000000000002</v>
      </c>
      <c r="F3">
        <v>0.41099999999999998</v>
      </c>
      <c r="G3">
        <v>1.8520000000000001</v>
      </c>
      <c r="M3" t="s">
        <v>9</v>
      </c>
      <c r="N3" s="2">
        <f>AVERAGE(C5:C7)</f>
        <v>7.1999999999999995E-2</v>
      </c>
      <c r="O3" s="2">
        <f t="shared" ref="O3:R3" si="1">AVERAGE(D5:D7)</f>
        <v>0.13466666666666668</v>
      </c>
      <c r="P3" s="2">
        <f t="shared" si="1"/>
        <v>0.2193333333333333</v>
      </c>
      <c r="Q3" s="2">
        <f t="shared" si="1"/>
        <v>0.33</v>
      </c>
      <c r="R3" s="2">
        <f t="shared" si="1"/>
        <v>1.6653333333333331</v>
      </c>
      <c r="S3" s="2"/>
      <c r="T3" s="2"/>
    </row>
    <row r="4" spans="1:20" x14ac:dyDescent="0.35">
      <c r="B4">
        <v>3</v>
      </c>
      <c r="C4">
        <v>6.7000000000000004E-2</v>
      </c>
      <c r="D4">
        <v>0.14099999999999999</v>
      </c>
      <c r="E4">
        <v>0.23499999999999999</v>
      </c>
      <c r="F4">
        <v>0.36499999999999999</v>
      </c>
      <c r="G4">
        <v>1.66</v>
      </c>
      <c r="M4" s="4" t="s">
        <v>10</v>
      </c>
      <c r="N4" s="2">
        <f>AVERAGE(C8:C10)</f>
        <v>7.0333333333333345E-2</v>
      </c>
      <c r="O4" s="2">
        <f t="shared" ref="O4:R4" si="2">AVERAGE(D8:D10)</f>
        <v>0.13533333333333333</v>
      </c>
      <c r="P4" s="2">
        <f t="shared" si="2"/>
        <v>0.21533333333333335</v>
      </c>
      <c r="Q4" s="2">
        <f t="shared" si="2"/>
        <v>0.31466666666666665</v>
      </c>
      <c r="R4" s="2">
        <f t="shared" si="2"/>
        <v>0.82533333333333336</v>
      </c>
      <c r="S4" s="2"/>
      <c r="T4" s="2"/>
    </row>
    <row r="5" spans="1:20" x14ac:dyDescent="0.35">
      <c r="A5" t="s">
        <v>9</v>
      </c>
      <c r="B5">
        <v>4</v>
      </c>
      <c r="C5">
        <v>8.1000000000000003E-2</v>
      </c>
      <c r="D5">
        <v>0.14099999999999999</v>
      </c>
      <c r="E5">
        <v>0.23699999999999999</v>
      </c>
      <c r="F5">
        <v>0.35299999999999998</v>
      </c>
      <c r="G5">
        <v>1.724</v>
      </c>
      <c r="M5" s="4" t="s">
        <v>11</v>
      </c>
      <c r="N5" s="2">
        <f>AVERAGE(C11:C13)</f>
        <v>6.5666666666666665E-2</v>
      </c>
      <c r="O5" s="2">
        <f t="shared" ref="O5:R5" si="3">AVERAGE(D11:D13)</f>
        <v>0.13333333333333333</v>
      </c>
      <c r="P5" s="2">
        <f t="shared" si="3"/>
        <v>0.22800000000000001</v>
      </c>
      <c r="Q5" s="2">
        <f t="shared" si="3"/>
        <v>0.32533333333333331</v>
      </c>
      <c r="R5" s="2">
        <f t="shared" si="3"/>
        <v>0.82399999999999995</v>
      </c>
      <c r="S5" s="2"/>
      <c r="T5" s="2"/>
    </row>
    <row r="6" spans="1:20" x14ac:dyDescent="0.35">
      <c r="A6" s="4"/>
      <c r="B6">
        <v>5</v>
      </c>
      <c r="C6">
        <v>7.2999999999999995E-2</v>
      </c>
      <c r="D6">
        <v>0.13500000000000001</v>
      </c>
      <c r="E6">
        <v>0.20799999999999999</v>
      </c>
      <c r="F6">
        <v>0.32100000000000001</v>
      </c>
      <c r="G6">
        <v>1.6319999999999999</v>
      </c>
      <c r="M6" s="4"/>
      <c r="N6" s="2"/>
      <c r="O6" s="2"/>
      <c r="P6" s="2"/>
      <c r="Q6" s="2"/>
      <c r="R6" s="2"/>
      <c r="S6" s="2"/>
      <c r="T6" s="2"/>
    </row>
    <row r="7" spans="1:20" x14ac:dyDescent="0.35">
      <c r="B7">
        <v>6</v>
      </c>
      <c r="C7">
        <v>6.2E-2</v>
      </c>
      <c r="D7">
        <v>0.128</v>
      </c>
      <c r="E7">
        <v>0.21299999999999999</v>
      </c>
      <c r="F7">
        <v>0.316</v>
      </c>
      <c r="G7">
        <v>1.64</v>
      </c>
      <c r="M7" s="4"/>
      <c r="N7" s="2"/>
      <c r="O7" s="2"/>
      <c r="P7" s="2"/>
      <c r="Q7" s="2"/>
      <c r="R7" s="2"/>
      <c r="S7" s="2"/>
      <c r="T7" s="2"/>
    </row>
    <row r="8" spans="1:20" x14ac:dyDescent="0.35">
      <c r="A8" s="4" t="s">
        <v>10</v>
      </c>
      <c r="B8">
        <v>7</v>
      </c>
      <c r="C8">
        <v>6.4000000000000001E-2</v>
      </c>
      <c r="D8">
        <v>0.13300000000000001</v>
      </c>
      <c r="E8">
        <v>0.223</v>
      </c>
      <c r="F8">
        <v>0.33100000000000002</v>
      </c>
      <c r="G8">
        <v>0.876</v>
      </c>
      <c r="M8" s="4"/>
      <c r="N8" s="2"/>
      <c r="O8" s="2"/>
      <c r="P8" s="2"/>
      <c r="Q8" s="2"/>
      <c r="R8" s="2"/>
      <c r="S8" s="2"/>
      <c r="T8" s="2"/>
    </row>
    <row r="9" spans="1:20" x14ac:dyDescent="0.35">
      <c r="B9">
        <v>8</v>
      </c>
      <c r="C9" s="2">
        <v>7.9000000000000001E-2</v>
      </c>
      <c r="D9">
        <v>0.14599999999999999</v>
      </c>
      <c r="E9">
        <v>0.20499999999999999</v>
      </c>
      <c r="F9">
        <v>0.30299999999999999</v>
      </c>
      <c r="G9">
        <v>0.8</v>
      </c>
      <c r="M9" s="4"/>
      <c r="N9" s="3">
        <v>0</v>
      </c>
      <c r="O9">
        <v>2</v>
      </c>
      <c r="P9">
        <v>4</v>
      </c>
      <c r="Q9">
        <v>6</v>
      </c>
      <c r="R9">
        <v>24</v>
      </c>
      <c r="S9" s="3"/>
      <c r="T9" s="2"/>
    </row>
    <row r="10" spans="1:20" x14ac:dyDescent="0.35">
      <c r="A10" s="4"/>
      <c r="B10">
        <v>9</v>
      </c>
      <c r="C10">
        <v>6.8000000000000005E-2</v>
      </c>
      <c r="D10">
        <v>0.127</v>
      </c>
      <c r="E10">
        <v>0.218</v>
      </c>
      <c r="F10">
        <v>0.31</v>
      </c>
      <c r="G10">
        <v>0.8</v>
      </c>
      <c r="L10" t="s">
        <v>5</v>
      </c>
      <c r="M10" t="s">
        <v>7</v>
      </c>
      <c r="N10" s="2">
        <f>STDEV(C2:C4)</f>
        <v>2.5166114784235852E-3</v>
      </c>
      <c r="O10" s="2">
        <f t="shared" ref="O10:R10" si="4">STDEV(D2:D4)</f>
        <v>3.6055512754639926E-3</v>
      </c>
      <c r="P10" s="2">
        <f t="shared" si="4"/>
        <v>1.8770544300401464E-2</v>
      </c>
      <c r="Q10" s="2">
        <f t="shared" si="4"/>
        <v>3.6909799963334038E-2</v>
      </c>
      <c r="R10" s="2">
        <f t="shared" si="4"/>
        <v>9.8738712435059384E-2</v>
      </c>
      <c r="S10" s="2"/>
      <c r="T10" s="2"/>
    </row>
    <row r="11" spans="1:20" x14ac:dyDescent="0.35">
      <c r="A11" s="4" t="s">
        <v>11</v>
      </c>
      <c r="B11">
        <v>10</v>
      </c>
      <c r="C11">
        <v>6.3E-2</v>
      </c>
      <c r="D11">
        <v>0.13700000000000001</v>
      </c>
      <c r="E11">
        <v>0.23</v>
      </c>
      <c r="F11">
        <v>0.32500000000000001</v>
      </c>
      <c r="G11">
        <v>0.80800000000000005</v>
      </c>
      <c r="M11" t="s">
        <v>9</v>
      </c>
      <c r="N11" s="2">
        <f>STDEV(C5:C7)</f>
        <v>9.5393920141694528E-3</v>
      </c>
      <c r="O11" s="2">
        <f t="shared" ref="O11:R11" si="5">STDEV(D5:D7)</f>
        <v>6.5064070986477034E-3</v>
      </c>
      <c r="P11" s="2">
        <f t="shared" si="5"/>
        <v>1.5502687938977978E-2</v>
      </c>
      <c r="Q11" s="2">
        <f t="shared" si="5"/>
        <v>2.0074859899884716E-2</v>
      </c>
      <c r="R11" s="2">
        <f t="shared" si="5"/>
        <v>5.0964039609643762E-2</v>
      </c>
      <c r="S11" s="2"/>
    </row>
    <row r="12" spans="1:20" x14ac:dyDescent="0.35">
      <c r="B12">
        <v>11</v>
      </c>
      <c r="C12">
        <v>6.7000000000000004E-2</v>
      </c>
      <c r="D12">
        <v>0.13400000000000001</v>
      </c>
      <c r="E12">
        <v>0.22500000000000001</v>
      </c>
      <c r="F12">
        <v>0.32300000000000001</v>
      </c>
      <c r="G12">
        <v>0.84</v>
      </c>
      <c r="M12" s="4" t="s">
        <v>10</v>
      </c>
      <c r="N12" s="2">
        <f>STDEV(C8:C10)</f>
        <v>7.7674534651540278E-3</v>
      </c>
      <c r="O12" s="2">
        <f t="shared" ref="O12:R12" si="6">STDEV(D8:D10)</f>
        <v>9.7125348562223032E-3</v>
      </c>
      <c r="P12" s="2">
        <f t="shared" si="6"/>
        <v>9.2915732431775779E-3</v>
      </c>
      <c r="Q12" s="2">
        <f t="shared" si="6"/>
        <v>1.4571661996262942E-2</v>
      </c>
      <c r="R12" s="2">
        <f t="shared" si="6"/>
        <v>4.3878620458411531E-2</v>
      </c>
      <c r="S12" s="2"/>
    </row>
    <row r="13" spans="1:20" x14ac:dyDescent="0.35">
      <c r="B13">
        <v>12</v>
      </c>
      <c r="C13">
        <v>6.7000000000000004E-2</v>
      </c>
      <c r="D13">
        <v>0.129</v>
      </c>
      <c r="E13">
        <v>0.22900000000000001</v>
      </c>
      <c r="F13">
        <v>0.32800000000000001</v>
      </c>
      <c r="G13">
        <v>0.82399999999999995</v>
      </c>
      <c r="M13" s="4" t="s">
        <v>11</v>
      </c>
      <c r="N13" s="2">
        <f>STDEV(C11:C13)</f>
        <v>2.3094010767585049E-3</v>
      </c>
      <c r="O13" s="2">
        <f t="shared" ref="O13:R13" si="7">STDEV(D11:D13)</f>
        <v>4.0414518843273836E-3</v>
      </c>
      <c r="P13" s="2">
        <f t="shared" si="7"/>
        <v>2.6457513110645929E-3</v>
      </c>
      <c r="Q13" s="2">
        <f t="shared" si="7"/>
        <v>2.5166114784235852E-3</v>
      </c>
      <c r="R13" s="2">
        <f t="shared" si="7"/>
        <v>1.5999999999999959E-2</v>
      </c>
      <c r="S13" s="2"/>
    </row>
    <row r="14" spans="1:20" x14ac:dyDescent="0.35">
      <c r="A14" s="5"/>
      <c r="B14" s="6"/>
      <c r="C14" s="6"/>
      <c r="D14" s="6"/>
      <c r="E14" s="6"/>
      <c r="F14" s="6"/>
      <c r="G14" s="6"/>
      <c r="H14" s="6"/>
      <c r="M14" s="4"/>
      <c r="N14" s="2"/>
      <c r="O14" s="2"/>
      <c r="P14" s="2"/>
      <c r="Q14" s="2"/>
      <c r="R14" s="2"/>
      <c r="S14" s="2"/>
    </row>
    <row r="15" spans="1:20" x14ac:dyDescent="0.35">
      <c r="A15" s="6"/>
      <c r="B15" s="6"/>
      <c r="C15" s="6"/>
      <c r="D15" s="6"/>
      <c r="E15" s="6"/>
      <c r="F15" s="6"/>
      <c r="G15" s="6"/>
      <c r="H15" s="6"/>
      <c r="M15" s="4"/>
      <c r="S15" s="1"/>
    </row>
    <row r="16" spans="1:20" x14ac:dyDescent="0.35">
      <c r="A16" s="6"/>
      <c r="B16" s="6"/>
      <c r="C16" s="6"/>
      <c r="D16" s="6"/>
      <c r="E16" s="6"/>
      <c r="F16" s="6"/>
      <c r="G16" s="6"/>
      <c r="H16" s="6"/>
      <c r="M16" s="4"/>
      <c r="S16" s="1"/>
    </row>
    <row r="17" spans="1:19" x14ac:dyDescent="0.35">
      <c r="A17" s="6"/>
      <c r="B17" s="6"/>
      <c r="C17" s="6"/>
      <c r="D17" s="6"/>
      <c r="E17" s="6"/>
      <c r="F17" s="6"/>
      <c r="G17" s="6"/>
      <c r="H17" s="6"/>
      <c r="M17" s="4"/>
      <c r="S17" s="1"/>
    </row>
    <row r="18" spans="1:19" x14ac:dyDescent="0.35">
      <c r="A18" s="5"/>
      <c r="B18" s="6"/>
      <c r="C18" s="6"/>
      <c r="D18" s="6"/>
      <c r="E18" s="6"/>
      <c r="F18" s="6"/>
      <c r="G18" s="6"/>
      <c r="H18" s="6"/>
      <c r="M18" s="4"/>
    </row>
    <row r="19" spans="1:19" x14ac:dyDescent="0.35">
      <c r="A19" s="5"/>
      <c r="B19" s="6"/>
      <c r="C19" s="6"/>
      <c r="D19" s="6"/>
      <c r="E19" s="6"/>
      <c r="F19" s="6"/>
      <c r="G19" s="6"/>
      <c r="H19" s="6"/>
      <c r="M19" s="4"/>
    </row>
    <row r="20" spans="1:19" x14ac:dyDescent="0.35">
      <c r="A20" s="5"/>
      <c r="B20" s="6"/>
      <c r="C20" s="6"/>
      <c r="D20" s="6"/>
      <c r="E20" s="6"/>
      <c r="F20" s="6"/>
      <c r="G20" s="6"/>
      <c r="H20" s="6"/>
      <c r="M20" s="4"/>
    </row>
    <row r="21" spans="1:19" x14ac:dyDescent="0.35">
      <c r="A21" s="6"/>
      <c r="B21" s="6"/>
      <c r="C21" s="6"/>
      <c r="D21" s="6"/>
      <c r="E21" s="6"/>
      <c r="F21" s="6"/>
      <c r="G21" s="6"/>
      <c r="H21" s="6"/>
      <c r="M21" s="4"/>
    </row>
    <row r="23" spans="1:19" x14ac:dyDescent="0.35">
      <c r="A23" t="s">
        <v>3</v>
      </c>
      <c r="B23" t="s">
        <v>14</v>
      </c>
      <c r="C23" s="1" t="s">
        <v>4</v>
      </c>
      <c r="D23" s="1"/>
    </row>
    <row r="24" spans="1:19" x14ac:dyDescent="0.35">
      <c r="A24" t="s">
        <v>7</v>
      </c>
      <c r="B24">
        <f>120/(3.3*LOG(D2/C2))</f>
        <v>96.233185676328063</v>
      </c>
      <c r="C24">
        <f>120/(3.3*LOG(E2/D2))</f>
        <v>141.90712504890763</v>
      </c>
    </row>
    <row r="25" spans="1:19" x14ac:dyDescent="0.35">
      <c r="B25">
        <f t="shared" ref="B25:B35" si="8">120/(3.3*LOG(D3/C3))</f>
        <v>101.52537562540989</v>
      </c>
      <c r="C25">
        <f t="shared" ref="C25:C35" si="9">120/(3.3*LOG(E3/D3))</f>
        <v>137.8549138188198</v>
      </c>
    </row>
    <row r="26" spans="1:19" x14ac:dyDescent="0.35">
      <c r="B26">
        <f t="shared" si="8"/>
        <v>112.53064108958162</v>
      </c>
      <c r="C26">
        <f t="shared" si="9"/>
        <v>163.91183825250354</v>
      </c>
      <c r="S26" s="1"/>
    </row>
    <row r="27" spans="1:19" x14ac:dyDescent="0.35">
      <c r="A27" t="s">
        <v>9</v>
      </c>
      <c r="B27">
        <f t="shared" si="8"/>
        <v>151.0531216960153</v>
      </c>
      <c r="C27">
        <f t="shared" si="9"/>
        <v>161.23690850507953</v>
      </c>
    </row>
    <row r="28" spans="1:19" x14ac:dyDescent="0.35">
      <c r="A28" s="4"/>
      <c r="B28">
        <f t="shared" si="8"/>
        <v>136.1878306208643</v>
      </c>
      <c r="C28">
        <f t="shared" si="9"/>
        <v>193.70223373888322</v>
      </c>
    </row>
    <row r="29" spans="1:19" x14ac:dyDescent="0.35">
      <c r="B29">
        <f t="shared" si="8"/>
        <v>115.50674994588904</v>
      </c>
      <c r="C29">
        <f t="shared" si="9"/>
        <v>164.41514027201677</v>
      </c>
    </row>
    <row r="30" spans="1:19" x14ac:dyDescent="0.35">
      <c r="A30" s="4" t="s">
        <v>10</v>
      </c>
      <c r="B30">
        <f t="shared" si="8"/>
        <v>114.46924653044243</v>
      </c>
      <c r="C30">
        <f t="shared" si="9"/>
        <v>162.00986569264504</v>
      </c>
    </row>
    <row r="31" spans="1:19" x14ac:dyDescent="0.35">
      <c r="B31">
        <f t="shared" si="8"/>
        <v>136.33342257963594</v>
      </c>
      <c r="C31" s="7">
        <f>120/(3.3*LOG(E9/D9))</f>
        <v>246.69869989490752</v>
      </c>
    </row>
    <row r="32" spans="1:19" x14ac:dyDescent="0.35">
      <c r="A32" s="4"/>
      <c r="B32">
        <f t="shared" si="8"/>
        <v>134.03734704043615</v>
      </c>
      <c r="C32">
        <f t="shared" si="9"/>
        <v>154.96785293939243</v>
      </c>
    </row>
    <row r="33" spans="1:10" x14ac:dyDescent="0.35">
      <c r="A33" s="4" t="s">
        <v>11</v>
      </c>
      <c r="B33">
        <f t="shared" si="8"/>
        <v>107.78242473052033</v>
      </c>
      <c r="C33">
        <f t="shared" si="9"/>
        <v>161.61094060507978</v>
      </c>
      <c r="J33" t="s">
        <v>6</v>
      </c>
    </row>
    <row r="34" spans="1:10" x14ac:dyDescent="0.35">
      <c r="B34">
        <f t="shared" si="8"/>
        <v>120.79738526863136</v>
      </c>
      <c r="C34">
        <f t="shared" si="9"/>
        <v>161.56035526120959</v>
      </c>
    </row>
    <row r="35" spans="1:10" x14ac:dyDescent="0.35">
      <c r="B35">
        <f t="shared" si="8"/>
        <v>127.80924792510936</v>
      </c>
      <c r="C35">
        <f t="shared" si="9"/>
        <v>145.89469689262108</v>
      </c>
    </row>
    <row r="36" spans="1:10" x14ac:dyDescent="0.35">
      <c r="A36" s="4"/>
    </row>
    <row r="40" spans="1:10" x14ac:dyDescent="0.35">
      <c r="B40" s="1" t="s">
        <v>12</v>
      </c>
      <c r="C40" s="1" t="s">
        <v>13</v>
      </c>
    </row>
    <row r="41" spans="1:10" x14ac:dyDescent="0.35">
      <c r="A41" t="s">
        <v>7</v>
      </c>
      <c r="B41">
        <f>AVERAGE(C24:C26)</f>
        <v>147.89129237341032</v>
      </c>
      <c r="C41">
        <f>STDEV(C24:C26)</f>
        <v>14.02135947978692</v>
      </c>
    </row>
    <row r="42" spans="1:10" x14ac:dyDescent="0.35">
      <c r="A42" t="s">
        <v>9</v>
      </c>
      <c r="B42">
        <f>AVERAGE(C27:C29)</f>
        <v>173.11809417199319</v>
      </c>
      <c r="C42">
        <f>STDEV(C27:C29)</f>
        <v>17.897077710425201</v>
      </c>
    </row>
    <row r="43" spans="1:10" x14ac:dyDescent="0.35">
      <c r="A43" s="4" t="s">
        <v>10</v>
      </c>
      <c r="B43">
        <f>AVERAGE(C30:C32)</f>
        <v>187.89213950898167</v>
      </c>
      <c r="C43">
        <f>STDEV(C30:C32)</f>
        <v>51.04954597468911</v>
      </c>
      <c r="E43" s="4"/>
    </row>
    <row r="44" spans="1:10" x14ac:dyDescent="0.35">
      <c r="A44" s="4" t="s">
        <v>11</v>
      </c>
      <c r="B44">
        <f>AVERAGE(C33:C35)</f>
        <v>156.35533091963683</v>
      </c>
      <c r="C44">
        <f>STDEV(C33:C35)</f>
        <v>9.0592101148291722</v>
      </c>
      <c r="E44" s="4"/>
    </row>
    <row r="46" spans="1:10" x14ac:dyDescent="0.35">
      <c r="B46" s="1" t="s">
        <v>15</v>
      </c>
      <c r="C46" s="1" t="s">
        <v>16</v>
      </c>
    </row>
    <row r="47" spans="1:10" x14ac:dyDescent="0.35">
      <c r="A47" t="s">
        <v>7</v>
      </c>
      <c r="B47">
        <f>AVERAGE(B24:B26)</f>
        <v>103.42973413043985</v>
      </c>
      <c r="C47">
        <f>STDEV(B24:B26)</f>
        <v>8.3139460681139195</v>
      </c>
    </row>
    <row r="48" spans="1:10" x14ac:dyDescent="0.35">
      <c r="A48" t="s">
        <v>9</v>
      </c>
      <c r="B48">
        <f>AVERAGE(B27:B29)</f>
        <v>134.24923408758954</v>
      </c>
      <c r="C48">
        <f>STDEV(B27:B29)</f>
        <v>17.852303872012126</v>
      </c>
    </row>
    <row r="49" spans="1:3" x14ac:dyDescent="0.35">
      <c r="A49" s="4" t="s">
        <v>10</v>
      </c>
      <c r="B49">
        <f>AVERAGE(B30:B32)</f>
        <v>128.28000538350486</v>
      </c>
      <c r="C49">
        <f>STDEV(B30:B32)</f>
        <v>12.015439475670838</v>
      </c>
    </row>
    <row r="50" spans="1:3" x14ac:dyDescent="0.35">
      <c r="A50" s="4" t="s">
        <v>11</v>
      </c>
      <c r="B50">
        <f>AVERAGE(B33:B35)</f>
        <v>118.79635264142034</v>
      </c>
      <c r="C50">
        <f>STDEV(B33:B35)</f>
        <v>10.162259123748248</v>
      </c>
    </row>
    <row r="51" spans="1:3" x14ac:dyDescent="0.35">
      <c r="A51" s="4"/>
    </row>
    <row r="52" spans="1:3" x14ac:dyDescent="0.35">
      <c r="B52" s="1" t="s">
        <v>15</v>
      </c>
      <c r="C52" s="1" t="s">
        <v>12</v>
      </c>
    </row>
    <row r="53" spans="1:3" x14ac:dyDescent="0.35">
      <c r="A53" t="s">
        <v>7</v>
      </c>
      <c r="B53">
        <v>103.42973413043985</v>
      </c>
      <c r="C53">
        <v>147.89129237341032</v>
      </c>
    </row>
    <row r="54" spans="1:3" x14ac:dyDescent="0.35">
      <c r="A54" t="s">
        <v>9</v>
      </c>
      <c r="B54">
        <v>134.24923408758954</v>
      </c>
      <c r="C54">
        <v>173.11809417199319</v>
      </c>
    </row>
    <row r="55" spans="1:3" x14ac:dyDescent="0.35">
      <c r="A55" s="4" t="s">
        <v>10</v>
      </c>
      <c r="B55">
        <v>128.28000538350486</v>
      </c>
      <c r="C55">
        <v>187.89213950898167</v>
      </c>
    </row>
    <row r="56" spans="1:3" x14ac:dyDescent="0.35">
      <c r="A56" s="4" t="s">
        <v>11</v>
      </c>
      <c r="B56">
        <v>118.79635264142034</v>
      </c>
      <c r="C56">
        <v>156.35533091963683</v>
      </c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dcterms:created xsi:type="dcterms:W3CDTF">2020-07-28T15:15:01Z</dcterms:created>
  <dcterms:modified xsi:type="dcterms:W3CDTF">2022-02-22T15:41:05Z</dcterms:modified>
</cp:coreProperties>
</file>